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9732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3" l="1"/>
  <c r="F15" i="3"/>
  <c r="F16" i="3"/>
  <c r="F17" i="3"/>
  <c r="F18" i="3"/>
  <c r="F19" i="3"/>
  <c r="F20" i="3"/>
  <c r="F21" i="3"/>
  <c r="F22" i="3"/>
  <c r="F23" i="3"/>
  <c r="F24" i="3"/>
  <c r="F25" i="3"/>
  <c r="F26" i="3"/>
  <c r="K15" i="3" l="1"/>
  <c r="R15" i="3" s="1"/>
  <c r="S15" i="3" s="1"/>
  <c r="K16" i="3"/>
  <c r="R16" i="3" s="1"/>
  <c r="S16" i="3" s="1"/>
  <c r="K17" i="3"/>
  <c r="R17" i="3" s="1"/>
  <c r="S17" i="3" s="1"/>
  <c r="K18" i="3"/>
  <c r="R18" i="3" s="1"/>
  <c r="S18" i="3" s="1"/>
  <c r="K19" i="3"/>
  <c r="R19" i="3" s="1"/>
  <c r="S19" i="3" s="1"/>
  <c r="K20" i="3"/>
  <c r="R20" i="3" s="1"/>
  <c r="S20" i="3" s="1"/>
  <c r="K21" i="3"/>
  <c r="R21" i="3" s="1"/>
  <c r="S21" i="3" s="1"/>
  <c r="K22" i="3"/>
  <c r="R22" i="3" s="1"/>
  <c r="S22" i="3" s="1"/>
  <c r="K23" i="3"/>
  <c r="R23" i="3" s="1"/>
  <c r="S23" i="3" s="1"/>
  <c r="K24" i="3"/>
  <c r="R24" i="3" s="1"/>
  <c r="S24" i="3" s="1"/>
  <c r="K25" i="3"/>
  <c r="R25" i="3" s="1"/>
  <c r="S25" i="3" s="1"/>
  <c r="K26" i="3"/>
  <c r="R26" i="3" s="1"/>
  <c r="S26" i="3" s="1"/>
  <c r="K14" i="3"/>
  <c r="R14" i="3" s="1"/>
  <c r="S14" i="3" s="1"/>
  <c r="T26" i="3" l="1"/>
  <c r="T25" i="3"/>
  <c r="T23" i="3" l="1"/>
  <c r="T21" i="3"/>
  <c r="T24" i="3" l="1"/>
  <c r="T14" i="3" l="1"/>
  <c r="T16" i="3" l="1"/>
  <c r="T18" i="3"/>
  <c r="T20" i="3"/>
  <c r="T15" i="3"/>
  <c r="T17" i="3"/>
  <c r="T19" i="3"/>
  <c r="T22" i="3"/>
</calcChain>
</file>

<file path=xl/sharedStrings.xml><?xml version="1.0" encoding="utf-8"?>
<sst xmlns="http://schemas.openxmlformats.org/spreadsheetml/2006/main" count="78" uniqueCount="66">
  <si>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</si>
  <si>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</si>
  <si>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</si>
  <si>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</si>
  <si>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</si>
  <si>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</si>
  <si>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</si>
  <si>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</si>
  <si>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</si>
  <si>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</si>
  <si>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</si>
  <si>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</si>
  <si>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</si>
  <si>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</si>
  <si>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</si>
  <si>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</si>
  <si>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</si>
  <si>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</si>
  <si>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</si>
  <si>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</si>
  <si>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</si>
  <si>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</si>
  <si>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12.1.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</si>
  <si>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</si>
  <si>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</si>
  <si>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</si>
  <si>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</si>
  <si>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</si>
  <si>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</si>
  <si>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</si>
  <si>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t>Плановая цена, руб. без НДС</t>
  </si>
  <si>
    <t>НМЦ установлена Заказчиком</t>
  </si>
  <si>
    <t>Примечание - пояснение в случае установления НМЦ отличной от расчетной:</t>
  </si>
  <si>
    <t>Базовая цена</t>
  </si>
  <si>
    <t>для нужд  ООО "Самарские коммунальные системы"</t>
  </si>
  <si>
    <t>Поставщик 2</t>
  </si>
  <si>
    <t>Поставщик 3</t>
  </si>
  <si>
    <t>12.2.</t>
  </si>
  <si>
    <t>12.3.</t>
  </si>
  <si>
    <t>12.4.</t>
  </si>
  <si>
    <t>12.5.</t>
  </si>
  <si>
    <t xml:space="preserve"> Текущие рыночные предложения (руб/ед. изм.), без НДС </t>
  </si>
  <si>
    <t>Источник №2 "Предложения от потенциальных контрагентов"</t>
  </si>
  <si>
    <t>Поставщик 4</t>
  </si>
  <si>
    <t>Поставщик 5</t>
  </si>
  <si>
    <t>Ведущий инженер</t>
  </si>
  <si>
    <t>Руководитель ОКР</t>
  </si>
  <si>
    <t>маш-час</t>
  </si>
  <si>
    <t>тн</t>
  </si>
  <si>
    <t>С/свал КАМАЗ, 20м3</t>
  </si>
  <si>
    <t>Погрузчик BOBCAT S175</t>
  </si>
  <si>
    <t>Погрузчик XGMA</t>
  </si>
  <si>
    <t>Экскаватор погрузчик JCB3CXS</t>
  </si>
  <si>
    <t>Экскаватор-погрузчик с гидромолотом</t>
  </si>
  <si>
    <t>ГАЗ 2705</t>
  </si>
  <si>
    <t>Экскаватор-погрузчик, 99 л.с.</t>
  </si>
  <si>
    <t>З/плата дорожных рабочих с начислениями (за 1 чел/час)</t>
  </si>
  <si>
    <t>Песчано-соляная смесь (содержание соли 10%) за 1тн</t>
  </si>
  <si>
    <t>Песчано-соляная смесь (содержание соли 30%) за 1тн</t>
  </si>
  <si>
    <t>Твердый многокомпонентный хлорид: Противогололедный реагент «Бионорд» за 1тн</t>
  </si>
  <si>
    <t>Прием снега (ледяных образований) на площадку для временного складирования снега (за 1тн)</t>
  </si>
  <si>
    <t>Вода (за 1 м3)</t>
  </si>
  <si>
    <t>м3</t>
  </si>
  <si>
    <t xml:space="preserve"> 1 чел/час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</si>
  <si>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цен*</t>
    </r>
  </si>
  <si>
    <t xml:space="preserve">Лимит финансирования работ в период действия Договора ориентировочно устанавливается  2 500 000руб. 00 коп.  (два миллиона пятьсот тысяч) рублей 00 копеек. Сумма лимита определена без НДС. Дополнительно к указанной стоимости начисляется сумма НДС в соответствии с налоговым законодательством. 
1. Плановая стоимость взята из ведомости договорной цены, цена  сформирована на основании предыдущего периода с учетом индексации. 
2. Окончательная Цена Работы по Договору определяется из совокупности всех Актов о приемке выполненных работ оформленных по форме КС-2, справки о стоимости работ по форме КС-3 по каждой заявке, подписанных Сторонами, подтверждающих выполнение Работ по Договору.
3. *-Минэкономразвитие РФ от 28.09.2022 г., таб. 7 (на 2024 г. =1,055) ИПЦ базовый "строительство" индекс цены производителей на внутреннем рынке.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</si>
</sst>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6" fillId="0" borderId="0"/>
    <xf numFmtId="0" fontId="2" fillId="0" borderId="0"/>
    <xf numFmtId="0" fontId="1" fillId="0" borderId="0"/>
    <xf numFmtId="9" fontId="16" fillId="0" borderId="0" applyFont="0" applyFill="0" applyBorder="0" applyAlignment="0" applyProtection="0"/>
  </cellStyleXfs>
  <cellXfs count="58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7" fillId="0" borderId="8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/>
    <xf numFmtId="0" fontId="8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3" fontId="7" fillId="0" borderId="2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4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16" fontId="9" fillId="2" borderId="4" xfId="0" applyNumberFormat="1" applyFont="1" applyFill="1" applyBorder="1" applyAlignment="1">
      <alignment horizontal="center" vertical="center" wrapText="1"/>
    </xf>
    <xf numFmtId="14" fontId="7" fillId="0" borderId="8" xfId="0" applyNumberFormat="1" applyFont="1" applyFill="1" applyBorder="1" applyAlignment="1">
      <alignment horizontal="center"/>
    </xf>
    <xf numFmtId="164" fontId="17" fillId="0" borderId="1" xfId="35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2"/>
    <cellStyle name="Обычный 4" xfId="33"/>
    <cellStyle name="Обычный 5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роцентный" xfId="3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355146</xdr:rowOff>
    </xdr:from>
    <xdr:to>
      <xdr:col>19</xdr:col>
      <xdr:colOff>2995</xdr:colOff>
      <xdr:row>17</xdr:row>
      <xdr:rowOff>76200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29069" y="5780586"/>
          <a:ext cx="817246" cy="8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1056617</xdr:colOff>
      <xdr:row>24</xdr:row>
      <xdr:rowOff>165072</xdr:rowOff>
    </xdr:from>
    <xdr:to>
      <xdr:col>18</xdr:col>
      <xdr:colOff>780393</xdr:colOff>
      <xdr:row>24</xdr:row>
      <xdr:rowOff>165316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60103" y="664207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32</xdr:row>
      <xdr:rowOff>38281</xdr:rowOff>
    </xdr:from>
    <xdr:to>
      <xdr:col>19</xdr:col>
      <xdr:colOff>129995</xdr:colOff>
      <xdr:row>32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248312" y="717069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248312" y="717069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39955" y="5770245"/>
          <a:ext cx="81506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39955" y="5770245"/>
          <a:ext cx="81506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39955" y="6495233"/>
          <a:ext cx="81506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39955" y="6495233"/>
          <a:ext cx="81506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1056617</xdr:colOff>
      <xdr:row>24</xdr:row>
      <xdr:rowOff>165072</xdr:rowOff>
    </xdr:from>
    <xdr:to>
      <xdr:col>19</xdr:col>
      <xdr:colOff>780393</xdr:colOff>
      <xdr:row>24</xdr:row>
      <xdr:rowOff>165316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060103" y="664207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47"/>
  <sheetViews>
    <sheetView tabSelected="1" view="pageBreakPreview" zoomScale="50" zoomScaleNormal="70" zoomScaleSheetLayoutView="50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D10" sqref="D10:D12"/>
    </sheetView>
  </sheetViews>
  <sheetFormatPr defaultColWidth="8.88671875" defaultRowHeight="13.2" outlineLevelRow="1" x14ac:dyDescent="0.25"/>
  <cols>
    <col min="1" max="1" width="4.44140625" style="1" customWidth="1"/>
    <col min="2" max="2" width="6.6640625" style="1" customWidth="1"/>
    <col min="3" max="3" width="49.10937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3.109375" style="1" customWidth="1"/>
    <col min="9" max="9" width="14.6640625" style="1" customWidth="1"/>
    <col min="10" max="10" width="14.44140625" style="1" customWidth="1"/>
    <col min="11" max="11" width="27.5546875" style="1" customWidth="1"/>
    <col min="12" max="16" width="12.6640625" style="1" customWidth="1"/>
    <col min="17" max="17" width="14.6640625" style="1" customWidth="1"/>
    <col min="18" max="18" width="15.5546875" style="1" customWidth="1"/>
    <col min="19" max="19" width="12.88671875" style="1" customWidth="1"/>
    <col min="20" max="20" width="14.33203125" style="1" customWidth="1"/>
    <col min="21" max="16384" width="8.88671875" style="1"/>
  </cols>
  <sheetData>
    <row r="1" spans="1:20" x14ac:dyDescent="0.25">
      <c r="Q1" s="1" t="s">
        <v>27</v>
      </c>
    </row>
    <row r="2" spans="1:20" x14ac:dyDescent="0.25">
      <c r="Q2" s="1" t="s">
        <v>28</v>
      </c>
    </row>
    <row r="3" spans="1:20" x14ac:dyDescent="0.25">
      <c r="Q3" s="1" t="s">
        <v>34</v>
      </c>
    </row>
    <row r="4" spans="1:20" ht="16.5" customHeight="1" x14ac:dyDescent="0.3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0" s="5" customFormat="1" ht="19.5" customHeight="1" x14ac:dyDescent="0.25">
      <c r="C6" s="6" t="s">
        <v>9</v>
      </c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3"/>
    </row>
    <row r="7" spans="1:20" s="5" customFormat="1" ht="19.5" customHeight="1" x14ac:dyDescent="0.25">
      <c r="C7" s="6" t="s">
        <v>29</v>
      </c>
      <c r="D7" s="4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</row>
    <row r="8" spans="1:20" s="5" customFormat="1" ht="19.5" customHeight="1" x14ac:dyDescent="0.25">
      <c r="C8" s="6" t="s">
        <v>13</v>
      </c>
      <c r="D8" s="41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</row>
    <row r="9" spans="1:20" ht="16.5" customHeight="1" x14ac:dyDescent="0.25"/>
    <row r="10" spans="1:20" ht="25.5" customHeight="1" x14ac:dyDescent="0.25">
      <c r="A10" s="47" t="s">
        <v>5</v>
      </c>
      <c r="B10" s="44" t="s">
        <v>15</v>
      </c>
      <c r="C10" s="47" t="s">
        <v>1</v>
      </c>
      <c r="D10" s="44" t="s">
        <v>4</v>
      </c>
      <c r="E10" s="44" t="s">
        <v>24</v>
      </c>
      <c r="F10" s="47" t="s">
        <v>33</v>
      </c>
      <c r="G10" s="47"/>
      <c r="H10" s="47"/>
      <c r="I10" s="47"/>
      <c r="J10" s="44" t="s">
        <v>64</v>
      </c>
      <c r="K10" s="44" t="s">
        <v>30</v>
      </c>
      <c r="L10" s="47" t="s">
        <v>41</v>
      </c>
      <c r="M10" s="47"/>
      <c r="N10" s="47"/>
      <c r="O10" s="47"/>
      <c r="P10" s="47"/>
      <c r="Q10" s="44" t="s">
        <v>25</v>
      </c>
      <c r="R10" s="44" t="s">
        <v>21</v>
      </c>
      <c r="S10" s="44" t="s">
        <v>20</v>
      </c>
      <c r="T10" s="48" t="s">
        <v>23</v>
      </c>
    </row>
    <row r="11" spans="1:20" ht="28.5" customHeight="1" x14ac:dyDescent="0.25">
      <c r="A11" s="47"/>
      <c r="B11" s="45"/>
      <c r="C11" s="47"/>
      <c r="D11" s="45"/>
      <c r="E11" s="45"/>
      <c r="F11" s="47" t="s">
        <v>12</v>
      </c>
      <c r="G11" s="47" t="s">
        <v>10</v>
      </c>
      <c r="H11" s="47" t="s">
        <v>11</v>
      </c>
      <c r="I11" s="47" t="s">
        <v>16</v>
      </c>
      <c r="J11" s="45"/>
      <c r="K11" s="45"/>
      <c r="L11" s="47" t="s">
        <v>42</v>
      </c>
      <c r="M11" s="47"/>
      <c r="N11" s="47"/>
      <c r="O11" s="47"/>
      <c r="P11" s="47"/>
      <c r="Q11" s="45"/>
      <c r="R11" s="45"/>
      <c r="S11" s="45"/>
      <c r="T11" s="49"/>
    </row>
    <row r="12" spans="1:20" ht="52.5" customHeight="1" x14ac:dyDescent="0.25">
      <c r="A12" s="47"/>
      <c r="B12" s="46"/>
      <c r="C12" s="47"/>
      <c r="D12" s="46"/>
      <c r="E12" s="46"/>
      <c r="F12" s="47"/>
      <c r="G12" s="47"/>
      <c r="H12" s="47"/>
      <c r="I12" s="47"/>
      <c r="J12" s="46"/>
      <c r="K12" s="46"/>
      <c r="L12" s="32" t="s">
        <v>8</v>
      </c>
      <c r="M12" s="32" t="s">
        <v>35</v>
      </c>
      <c r="N12" s="32" t="s">
        <v>36</v>
      </c>
      <c r="O12" s="32" t="s">
        <v>43</v>
      </c>
      <c r="P12" s="32" t="s">
        <v>44</v>
      </c>
      <c r="Q12" s="46"/>
      <c r="R12" s="46"/>
      <c r="S12" s="46"/>
      <c r="T12" s="50"/>
    </row>
    <row r="13" spans="1:20" s="11" customFormat="1" ht="15.75" customHeight="1" x14ac:dyDescent="0.25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22</v>
      </c>
      <c r="M13" s="37" t="s">
        <v>37</v>
      </c>
      <c r="N13" s="10" t="s">
        <v>38</v>
      </c>
      <c r="O13" s="7" t="s">
        <v>39</v>
      </c>
      <c r="P13" s="37" t="s">
        <v>40</v>
      </c>
      <c r="Q13" s="10">
        <v>13</v>
      </c>
      <c r="R13" s="10">
        <v>14</v>
      </c>
      <c r="S13" s="10">
        <v>15</v>
      </c>
      <c r="T13" s="10">
        <v>16</v>
      </c>
    </row>
    <row r="14" spans="1:20" ht="28.5" customHeight="1" x14ac:dyDescent="0.25">
      <c r="A14" s="12">
        <v>1</v>
      </c>
      <c r="B14" s="13"/>
      <c r="C14" s="35" t="s">
        <v>49</v>
      </c>
      <c r="D14" s="28" t="s">
        <v>47</v>
      </c>
      <c r="E14" s="36">
        <v>1</v>
      </c>
      <c r="F14" s="28">
        <f>2088.73*0.95</f>
        <v>1984.2935</v>
      </c>
      <c r="G14" s="28"/>
      <c r="H14" s="31"/>
      <c r="I14" s="35"/>
      <c r="J14" s="39">
        <v>1.0549999999999999</v>
      </c>
      <c r="K14" s="28">
        <f>F14*J14</f>
        <v>2093.4296424999998</v>
      </c>
      <c r="L14" s="28"/>
      <c r="M14" s="28"/>
      <c r="N14" s="28"/>
      <c r="O14" s="28"/>
      <c r="P14" s="28"/>
      <c r="Q14" s="28"/>
      <c r="R14" s="28">
        <f>K14</f>
        <v>2093.4296424999998</v>
      </c>
      <c r="S14" s="28">
        <f>R14</f>
        <v>2093.4296424999998</v>
      </c>
      <c r="T14" s="27" t="e">
        <f>STDEV(L14)/R14*100</f>
        <v>#DIV/0!</v>
      </c>
    </row>
    <row r="15" spans="1:20" ht="63" customHeight="1" x14ac:dyDescent="0.25">
      <c r="A15" s="12">
        <v>2</v>
      </c>
      <c r="B15" s="13"/>
      <c r="C15" s="35" t="s">
        <v>50</v>
      </c>
      <c r="D15" s="28" t="s">
        <v>47</v>
      </c>
      <c r="E15" s="36">
        <v>1</v>
      </c>
      <c r="F15" s="28">
        <f>1685.84*0.95</f>
        <v>1601.5479999999998</v>
      </c>
      <c r="G15" s="28"/>
      <c r="H15" s="31"/>
      <c r="I15" s="35"/>
      <c r="J15" s="39">
        <v>1.0549999999999999</v>
      </c>
      <c r="K15" s="28">
        <f t="shared" ref="K15:K26" si="0">F15*J15</f>
        <v>1689.6331399999997</v>
      </c>
      <c r="L15" s="28"/>
      <c r="M15" s="28"/>
      <c r="N15" s="28"/>
      <c r="O15" s="28"/>
      <c r="P15" s="28"/>
      <c r="Q15" s="28"/>
      <c r="R15" s="28">
        <f t="shared" ref="R15:R26" si="1">K15</f>
        <v>1689.6331399999997</v>
      </c>
      <c r="S15" s="28">
        <f t="shared" ref="S15:S26" si="2">R15</f>
        <v>1689.6331399999997</v>
      </c>
      <c r="T15" s="27" t="e">
        <f t="shared" ref="T15:T23" si="3">STDEV(L15:L15)/R15*100</f>
        <v>#DIV/0!</v>
      </c>
    </row>
    <row r="16" spans="1:20" ht="65.400000000000006" customHeight="1" x14ac:dyDescent="0.25">
      <c r="A16" s="12">
        <v>3</v>
      </c>
      <c r="B16" s="13"/>
      <c r="C16" s="35" t="s">
        <v>51</v>
      </c>
      <c r="D16" s="28" t="s">
        <v>47</v>
      </c>
      <c r="E16" s="36">
        <v>1</v>
      </c>
      <c r="F16" s="28">
        <f>2616.25*0.95</f>
        <v>2485.4375</v>
      </c>
      <c r="G16" s="28"/>
      <c r="H16" s="31"/>
      <c r="I16" s="35"/>
      <c r="J16" s="39">
        <v>1.0549999999999999</v>
      </c>
      <c r="K16" s="28">
        <f t="shared" si="0"/>
        <v>2622.1365624999999</v>
      </c>
      <c r="L16" s="28"/>
      <c r="M16" s="28"/>
      <c r="N16" s="28"/>
      <c r="O16" s="28"/>
      <c r="P16" s="28"/>
      <c r="Q16" s="28"/>
      <c r="R16" s="28">
        <f t="shared" si="1"/>
        <v>2622.1365624999999</v>
      </c>
      <c r="S16" s="28">
        <f t="shared" si="2"/>
        <v>2622.1365624999999</v>
      </c>
      <c r="T16" s="27" t="e">
        <f t="shared" si="3"/>
        <v>#DIV/0!</v>
      </c>
    </row>
    <row r="17" spans="1:20" ht="28.5" customHeight="1" x14ac:dyDescent="0.25">
      <c r="A17" s="12">
        <v>4</v>
      </c>
      <c r="B17" s="13"/>
      <c r="C17" s="35" t="s">
        <v>52</v>
      </c>
      <c r="D17" s="28" t="s">
        <v>47</v>
      </c>
      <c r="E17" s="36">
        <v>1</v>
      </c>
      <c r="F17" s="28">
        <f>2143.75*0.95</f>
        <v>2036.5625</v>
      </c>
      <c r="G17" s="28"/>
      <c r="H17" s="31"/>
      <c r="I17" s="35"/>
      <c r="J17" s="39">
        <v>1.0549999999999999</v>
      </c>
      <c r="K17" s="28">
        <f t="shared" si="0"/>
        <v>2148.5734374999997</v>
      </c>
      <c r="L17" s="28"/>
      <c r="M17" s="28"/>
      <c r="N17" s="28"/>
      <c r="O17" s="28"/>
      <c r="P17" s="28"/>
      <c r="Q17" s="28"/>
      <c r="R17" s="28">
        <f t="shared" si="1"/>
        <v>2148.5734374999997</v>
      </c>
      <c r="S17" s="28">
        <f t="shared" si="2"/>
        <v>2148.5734374999997</v>
      </c>
      <c r="T17" s="27" t="e">
        <f>STDEV(L17:L17)/S18*100</f>
        <v>#DIV/0!</v>
      </c>
    </row>
    <row r="18" spans="1:20" ht="28.5" customHeight="1" x14ac:dyDescent="0.25">
      <c r="A18" s="12">
        <v>5</v>
      </c>
      <c r="B18" s="13"/>
      <c r="C18" s="35" t="s">
        <v>53</v>
      </c>
      <c r="D18" s="28" t="s">
        <v>47</v>
      </c>
      <c r="E18" s="36">
        <v>1</v>
      </c>
      <c r="F18" s="28">
        <f>2600*0.95</f>
        <v>2470</v>
      </c>
      <c r="G18" s="28"/>
      <c r="H18" s="31"/>
      <c r="I18" s="35"/>
      <c r="J18" s="39">
        <v>1.0549999999999999</v>
      </c>
      <c r="K18" s="28">
        <f t="shared" si="0"/>
        <v>2605.85</v>
      </c>
      <c r="L18" s="28"/>
      <c r="M18" s="28"/>
      <c r="N18" s="28"/>
      <c r="O18" s="28"/>
      <c r="P18" s="28"/>
      <c r="Q18" s="28"/>
      <c r="R18" s="28">
        <f t="shared" si="1"/>
        <v>2605.85</v>
      </c>
      <c r="S18" s="28">
        <f t="shared" si="2"/>
        <v>2605.85</v>
      </c>
      <c r="T18" s="27" t="e">
        <f t="shared" si="3"/>
        <v>#DIV/0!</v>
      </c>
    </row>
    <row r="19" spans="1:20" ht="28.5" customHeight="1" outlineLevel="1" x14ac:dyDescent="0.25">
      <c r="A19" s="12">
        <v>6</v>
      </c>
      <c r="B19" s="13"/>
      <c r="C19" s="35" t="s">
        <v>54</v>
      </c>
      <c r="D19" s="28" t="s">
        <v>47</v>
      </c>
      <c r="E19" s="36">
        <v>1</v>
      </c>
      <c r="F19" s="28">
        <f>1758.47*0.95</f>
        <v>1670.5464999999999</v>
      </c>
      <c r="G19" s="28"/>
      <c r="H19" s="31"/>
      <c r="I19" s="35"/>
      <c r="J19" s="39">
        <v>1.0549999999999999</v>
      </c>
      <c r="K19" s="28">
        <f t="shared" si="0"/>
        <v>1762.4265574999997</v>
      </c>
      <c r="L19" s="28"/>
      <c r="M19" s="28"/>
      <c r="N19" s="28"/>
      <c r="O19" s="28"/>
      <c r="P19" s="28"/>
      <c r="Q19" s="28"/>
      <c r="R19" s="28">
        <f t="shared" si="1"/>
        <v>1762.4265574999997</v>
      </c>
      <c r="S19" s="28">
        <f t="shared" si="2"/>
        <v>1762.4265574999997</v>
      </c>
      <c r="T19" s="27" t="e">
        <f t="shared" si="3"/>
        <v>#DIV/0!</v>
      </c>
    </row>
    <row r="20" spans="1:20" ht="28.5" customHeight="1" outlineLevel="1" x14ac:dyDescent="0.25">
      <c r="A20" s="12">
        <v>7</v>
      </c>
      <c r="B20" s="13"/>
      <c r="C20" s="35" t="s">
        <v>55</v>
      </c>
      <c r="D20" s="28" t="s">
        <v>47</v>
      </c>
      <c r="E20" s="36">
        <v>1</v>
      </c>
      <c r="F20" s="28">
        <f>1981*0.95</f>
        <v>1881.9499999999998</v>
      </c>
      <c r="G20" s="28"/>
      <c r="H20" s="31"/>
      <c r="I20" s="35"/>
      <c r="J20" s="39">
        <v>1.0549999999999999</v>
      </c>
      <c r="K20" s="28">
        <f t="shared" si="0"/>
        <v>1985.4572499999997</v>
      </c>
      <c r="L20" s="28"/>
      <c r="M20" s="28"/>
      <c r="N20" s="28"/>
      <c r="O20" s="28"/>
      <c r="P20" s="28"/>
      <c r="Q20" s="28"/>
      <c r="R20" s="28">
        <f t="shared" si="1"/>
        <v>1985.4572499999997</v>
      </c>
      <c r="S20" s="28">
        <f t="shared" si="2"/>
        <v>1985.4572499999997</v>
      </c>
      <c r="T20" s="27" t="e">
        <f t="shared" si="3"/>
        <v>#DIV/0!</v>
      </c>
    </row>
    <row r="21" spans="1:20" ht="28.5" customHeight="1" outlineLevel="1" x14ac:dyDescent="0.25">
      <c r="A21" s="12">
        <v>8</v>
      </c>
      <c r="B21" s="13"/>
      <c r="C21" s="35" t="s">
        <v>56</v>
      </c>
      <c r="D21" s="28" t="s">
        <v>63</v>
      </c>
      <c r="E21" s="36">
        <v>1</v>
      </c>
      <c r="F21" s="28">
        <f>216.11*0.95</f>
        <v>205.30449999999999</v>
      </c>
      <c r="G21" s="28"/>
      <c r="H21" s="31"/>
      <c r="I21" s="35"/>
      <c r="J21" s="39">
        <v>1.0549999999999999</v>
      </c>
      <c r="K21" s="28">
        <f t="shared" si="0"/>
        <v>216.59624749999998</v>
      </c>
      <c r="L21" s="28"/>
      <c r="M21" s="28"/>
      <c r="N21" s="28"/>
      <c r="O21" s="28"/>
      <c r="P21" s="28"/>
      <c r="Q21" s="28"/>
      <c r="R21" s="28">
        <f t="shared" si="1"/>
        <v>216.59624749999998</v>
      </c>
      <c r="S21" s="28">
        <f t="shared" si="2"/>
        <v>216.59624749999998</v>
      </c>
      <c r="T21" s="27" t="e">
        <f>STDEV(L21:L21)/S21*100</f>
        <v>#DIV/0!</v>
      </c>
    </row>
    <row r="22" spans="1:20" ht="24" customHeight="1" outlineLevel="1" x14ac:dyDescent="0.25">
      <c r="A22" s="12">
        <v>9</v>
      </c>
      <c r="B22" s="13"/>
      <c r="C22" s="35" t="s">
        <v>57</v>
      </c>
      <c r="D22" s="28" t="s">
        <v>48</v>
      </c>
      <c r="E22" s="36">
        <v>1</v>
      </c>
      <c r="F22" s="28">
        <f>4474.24*0.95</f>
        <v>4250.5279999999993</v>
      </c>
      <c r="G22" s="28"/>
      <c r="H22" s="31"/>
      <c r="I22" s="35"/>
      <c r="J22" s="39">
        <v>1.0549999999999999</v>
      </c>
      <c r="K22" s="28">
        <f t="shared" si="0"/>
        <v>4484.3070399999988</v>
      </c>
      <c r="L22" s="28"/>
      <c r="M22" s="28"/>
      <c r="N22" s="28"/>
      <c r="O22" s="28"/>
      <c r="P22" s="28"/>
      <c r="Q22" s="28"/>
      <c r="R22" s="28">
        <f t="shared" si="1"/>
        <v>4484.3070399999988</v>
      </c>
      <c r="S22" s="28">
        <f t="shared" si="2"/>
        <v>4484.3070399999988</v>
      </c>
      <c r="T22" s="27" t="e">
        <f t="shared" si="3"/>
        <v>#DIV/0!</v>
      </c>
    </row>
    <row r="23" spans="1:20" ht="27.6" customHeight="1" outlineLevel="1" x14ac:dyDescent="0.25">
      <c r="A23" s="12">
        <v>10</v>
      </c>
      <c r="B23" s="13"/>
      <c r="C23" s="35" t="s">
        <v>58</v>
      </c>
      <c r="D23" s="28" t="s">
        <v>48</v>
      </c>
      <c r="E23" s="36">
        <v>1</v>
      </c>
      <c r="F23" s="28">
        <f>6125.01*0.95</f>
        <v>5818.7595000000001</v>
      </c>
      <c r="G23" s="28"/>
      <c r="H23" s="31"/>
      <c r="I23" s="35"/>
      <c r="J23" s="39">
        <v>1.0549999999999999</v>
      </c>
      <c r="K23" s="28">
        <f t="shared" si="0"/>
        <v>6138.7912724999996</v>
      </c>
      <c r="L23" s="28"/>
      <c r="M23" s="28"/>
      <c r="N23" s="28"/>
      <c r="O23" s="28"/>
      <c r="P23" s="28"/>
      <c r="Q23" s="28"/>
      <c r="R23" s="28">
        <f t="shared" si="1"/>
        <v>6138.7912724999996</v>
      </c>
      <c r="S23" s="28">
        <f t="shared" si="2"/>
        <v>6138.7912724999996</v>
      </c>
      <c r="T23" s="27" t="e">
        <f t="shared" si="3"/>
        <v>#DIV/0!</v>
      </c>
    </row>
    <row r="24" spans="1:20" ht="28.2" customHeight="1" outlineLevel="1" x14ac:dyDescent="0.25">
      <c r="A24" s="12">
        <v>11</v>
      </c>
      <c r="B24" s="13"/>
      <c r="C24" s="35" t="s">
        <v>59</v>
      </c>
      <c r="D24" s="28" t="s">
        <v>48</v>
      </c>
      <c r="E24" s="36">
        <v>1</v>
      </c>
      <c r="F24" s="28">
        <f>22073.17*0.95</f>
        <v>20969.511499999997</v>
      </c>
      <c r="G24" s="28"/>
      <c r="H24" s="31"/>
      <c r="I24" s="35"/>
      <c r="J24" s="39">
        <v>1.0549999999999999</v>
      </c>
      <c r="K24" s="28">
        <f t="shared" si="0"/>
        <v>22122.834632499995</v>
      </c>
      <c r="L24" s="28"/>
      <c r="M24" s="28"/>
      <c r="N24" s="28"/>
      <c r="O24" s="28"/>
      <c r="P24" s="28"/>
      <c r="Q24" s="28"/>
      <c r="R24" s="28">
        <f t="shared" si="1"/>
        <v>22122.834632499995</v>
      </c>
      <c r="S24" s="28">
        <f t="shared" si="2"/>
        <v>22122.834632499995</v>
      </c>
      <c r="T24" s="27" t="e">
        <f t="shared" ref="T24:T25" si="4">STDEV(L24:L24)/R24*100</f>
        <v>#DIV/0!</v>
      </c>
    </row>
    <row r="25" spans="1:20" ht="34.5" customHeight="1" outlineLevel="1" x14ac:dyDescent="0.25">
      <c r="A25" s="12">
        <v>12</v>
      </c>
      <c r="B25" s="13"/>
      <c r="C25" s="35" t="s">
        <v>60</v>
      </c>
      <c r="D25" s="28" t="s">
        <v>48</v>
      </c>
      <c r="E25" s="36">
        <v>1</v>
      </c>
      <c r="F25" s="28">
        <f>465.19*0.95</f>
        <v>441.93049999999999</v>
      </c>
      <c r="G25" s="28"/>
      <c r="H25" s="31"/>
      <c r="I25" s="35"/>
      <c r="J25" s="39">
        <v>1.0549999999999999</v>
      </c>
      <c r="K25" s="28">
        <f t="shared" si="0"/>
        <v>466.23667749999998</v>
      </c>
      <c r="L25" s="28"/>
      <c r="M25" s="28"/>
      <c r="N25" s="28"/>
      <c r="O25" s="28"/>
      <c r="P25" s="28"/>
      <c r="Q25" s="28"/>
      <c r="R25" s="28">
        <f t="shared" si="1"/>
        <v>466.23667749999998</v>
      </c>
      <c r="S25" s="28">
        <f t="shared" si="2"/>
        <v>466.23667749999998</v>
      </c>
      <c r="T25" s="27" t="e">
        <f t="shared" si="4"/>
        <v>#DIV/0!</v>
      </c>
    </row>
    <row r="26" spans="1:20" ht="27" customHeight="1" outlineLevel="1" x14ac:dyDescent="0.25">
      <c r="A26" s="12">
        <v>13</v>
      </c>
      <c r="B26" s="13"/>
      <c r="C26" s="35" t="s">
        <v>61</v>
      </c>
      <c r="D26" s="28" t="s">
        <v>62</v>
      </c>
      <c r="E26" s="36">
        <v>1</v>
      </c>
      <c r="F26" s="28">
        <f>70.89*0.95</f>
        <v>67.345500000000001</v>
      </c>
      <c r="G26" s="28"/>
      <c r="H26" s="31"/>
      <c r="I26" s="35"/>
      <c r="J26" s="39">
        <v>1.0549999999999999</v>
      </c>
      <c r="K26" s="28">
        <f t="shared" si="0"/>
        <v>71.049502500000003</v>
      </c>
      <c r="L26" s="28"/>
      <c r="M26" s="28"/>
      <c r="N26" s="28"/>
      <c r="O26" s="28"/>
      <c r="P26" s="28"/>
      <c r="Q26" s="28"/>
      <c r="R26" s="28">
        <f t="shared" si="1"/>
        <v>71.049502500000003</v>
      </c>
      <c r="S26" s="28">
        <f t="shared" si="2"/>
        <v>71.049502500000003</v>
      </c>
      <c r="T26" s="27" t="e">
        <f t="shared" ref="T26" si="5">STDEV(L26:L26)/R26*100</f>
        <v>#DIV/0!</v>
      </c>
    </row>
    <row r="27" spans="1:20" ht="24" customHeight="1" x14ac:dyDescent="0.25">
      <c r="A27" s="12"/>
      <c r="B27" s="24"/>
      <c r="C27" s="53" t="s">
        <v>31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  <c r="S27" s="25">
        <v>2500000</v>
      </c>
      <c r="T27" s="26"/>
    </row>
    <row r="28" spans="1:20" ht="93.75" customHeight="1" x14ac:dyDescent="0.25">
      <c r="A28" s="56" t="s">
        <v>65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</row>
    <row r="29" spans="1:20" s="14" customFormat="1" ht="19.95" customHeight="1" x14ac:dyDescent="0.25">
      <c r="C29" s="14" t="s">
        <v>7</v>
      </c>
    </row>
    <row r="30" spans="1:20" s="14" customFormat="1" ht="15" customHeight="1" x14ac:dyDescent="0.25">
      <c r="C30" s="15" t="s">
        <v>17</v>
      </c>
    </row>
    <row r="31" spans="1:20" s="14" customFormat="1" ht="15" customHeight="1" x14ac:dyDescent="0.25">
      <c r="C31" s="15" t="s">
        <v>18</v>
      </c>
    </row>
    <row r="32" spans="1:20" s="14" customFormat="1" ht="15" customHeight="1" x14ac:dyDescent="0.25">
      <c r="C32" s="15" t="s">
        <v>19</v>
      </c>
    </row>
    <row r="33" spans="2:20" ht="13.5" customHeight="1" x14ac:dyDescent="0.25">
      <c r="L33" s="16"/>
      <c r="M33" s="16"/>
      <c r="N33" s="16"/>
      <c r="O33" s="16"/>
      <c r="P33" s="16"/>
    </row>
    <row r="34" spans="2:20" s="2" customFormat="1" ht="13.5" customHeight="1" x14ac:dyDescent="0.3">
      <c r="C34" s="17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20" s="2" customFormat="1" ht="13.5" customHeight="1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20" s="2" customFormat="1" ht="13.5" customHeight="1" x14ac:dyDescent="0.3">
      <c r="C36" s="38"/>
      <c r="D36" s="19"/>
      <c r="E36" s="19"/>
      <c r="F36" s="52" t="s">
        <v>45</v>
      </c>
      <c r="G36" s="52"/>
      <c r="H36" s="52"/>
      <c r="I36" s="52"/>
      <c r="J36" s="52"/>
      <c r="K36" s="20"/>
      <c r="L36" s="29"/>
      <c r="M36" s="34"/>
      <c r="N36" s="34"/>
      <c r="O36" s="34"/>
      <c r="P36" s="34"/>
      <c r="Q36" s="52"/>
      <c r="R36" s="52"/>
      <c r="S36" s="21"/>
    </row>
    <row r="37" spans="2:20" s="2" customFormat="1" ht="13.5" customHeight="1" x14ac:dyDescent="0.3">
      <c r="C37" s="22" t="s">
        <v>2</v>
      </c>
      <c r="D37" s="19"/>
      <c r="E37" s="19"/>
      <c r="F37" s="51" t="s">
        <v>14</v>
      </c>
      <c r="G37" s="51"/>
      <c r="H37" s="51"/>
      <c r="I37" s="51"/>
      <c r="J37" s="51"/>
      <c r="K37" s="1"/>
      <c r="L37" s="30" t="s">
        <v>6</v>
      </c>
      <c r="M37" s="33"/>
      <c r="N37" s="33"/>
      <c r="O37" s="33"/>
      <c r="P37" s="33"/>
      <c r="Q37" s="51"/>
      <c r="R37" s="51"/>
    </row>
    <row r="38" spans="2:20" ht="13.5" customHeight="1" x14ac:dyDescent="0.25">
      <c r="C38" s="23"/>
    </row>
    <row r="39" spans="2:20" ht="13.5" customHeight="1" x14ac:dyDescent="0.25">
      <c r="C39" s="17" t="s">
        <v>46</v>
      </c>
    </row>
    <row r="40" spans="2:20" ht="13.5" customHeight="1" x14ac:dyDescent="0.25"/>
    <row r="41" spans="2:20" x14ac:dyDescent="0.25">
      <c r="C41" s="18"/>
      <c r="D41" s="19"/>
      <c r="E41" s="19"/>
      <c r="F41" s="52"/>
      <c r="G41" s="52"/>
      <c r="H41" s="52"/>
      <c r="I41" s="52"/>
      <c r="J41" s="52"/>
      <c r="K41" s="20"/>
      <c r="L41" s="29"/>
      <c r="M41" s="34"/>
      <c r="N41" s="34"/>
      <c r="O41" s="34"/>
      <c r="P41" s="34"/>
      <c r="Q41" s="52"/>
      <c r="R41" s="52"/>
    </row>
    <row r="42" spans="2:20" x14ac:dyDescent="0.25">
      <c r="C42" s="22" t="s">
        <v>2</v>
      </c>
      <c r="D42" s="19"/>
      <c r="E42" s="19"/>
      <c r="F42" s="51" t="s">
        <v>14</v>
      </c>
      <c r="G42" s="51"/>
      <c r="H42" s="51"/>
      <c r="I42" s="51"/>
      <c r="J42" s="51"/>
      <c r="L42" s="30" t="s">
        <v>6</v>
      </c>
      <c r="M42" s="33"/>
      <c r="N42" s="33"/>
      <c r="O42" s="33"/>
      <c r="P42" s="33"/>
      <c r="Q42" s="51"/>
      <c r="R42" s="51"/>
    </row>
    <row r="45" spans="2:20" x14ac:dyDescent="0.25">
      <c r="B45" s="1">
        <v>1</v>
      </c>
      <c r="C45" s="17" t="s">
        <v>26</v>
      </c>
    </row>
    <row r="46" spans="2:20" x14ac:dyDescent="0.25">
      <c r="B46" s="1">
        <v>2</v>
      </c>
      <c r="C46" s="17" t="s">
        <v>32</v>
      </c>
    </row>
    <row r="47" spans="2:20" x14ac:dyDescent="0.25"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A27 A14:E26 G14:I26" name="Диапазон3"/>
    <protectedRange sqref="C36 F36 L36:P36 L41:P41 C41 F41" name="Диапазон5"/>
    <protectedRange sqref="D30:S32" name="Диапазон6"/>
    <protectedRange sqref="C30:C32" name="Диапазон6_1"/>
    <protectedRange sqref="F16:F26" name="Диапазон3_1"/>
    <protectedRange sqref="F14:F15" name="Диапазон3_3"/>
  </protectedRanges>
  <mergeCells count="33">
    <mergeCell ref="Q42:R42"/>
    <mergeCell ref="F36:J36"/>
    <mergeCell ref="C47:T47"/>
    <mergeCell ref="F41:J41"/>
    <mergeCell ref="F42:J42"/>
    <mergeCell ref="Q41:R41"/>
    <mergeCell ref="T10:T12"/>
    <mergeCell ref="F37:J37"/>
    <mergeCell ref="Q36:R36"/>
    <mergeCell ref="Q37:R37"/>
    <mergeCell ref="Q10:Q12"/>
    <mergeCell ref="F10:I10"/>
    <mergeCell ref="I11:I12"/>
    <mergeCell ref="J10:J12"/>
    <mergeCell ref="F11:F12"/>
    <mergeCell ref="C27:R27"/>
    <mergeCell ref="A28:T28"/>
    <mergeCell ref="L11:P11"/>
    <mergeCell ref="A10:A12"/>
    <mergeCell ref="B10:B12"/>
    <mergeCell ref="C4:S4"/>
    <mergeCell ref="D6:S6"/>
    <mergeCell ref="K10:K12"/>
    <mergeCell ref="G11:G12"/>
    <mergeCell ref="H11:H12"/>
    <mergeCell ref="D7:S7"/>
    <mergeCell ref="D8:S8"/>
    <mergeCell ref="C10:C12"/>
    <mergeCell ref="S10:S12"/>
    <mergeCell ref="R10:R12"/>
    <mergeCell ref="D10:D12"/>
    <mergeCell ref="E10:E12"/>
    <mergeCell ref="L10:P10"/>
  </mergeCells>
  <phoneticPr fontId="0" type="noConversion"/>
  <dataValidations disablePrompts="1" count="2">
    <dataValidation type="list" allowBlank="1" showInputMessage="1" showErrorMessage="1" sqref="D7:S7">
      <formula1>подгруппа</formula1>
    </dataValidation>
    <dataValidation type="list" allowBlank="1" showInputMessage="1" showErrorMessage="1" sqref="D6:S6">
      <formula1>#REF!</formula1>
    </dataValidation>
  </dataValidations>
  <pageMargins left="0.23622047244094491" right="0" top="0.39370078740157483" bottom="0.39370078740157483" header="0.51181102362204722" footer="0.51181102362204722"/>
  <pageSetup paperSize="8" scale="72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2023-12-13T13:06:03Z</cp:lastPrinted>
  <dcterms:created xsi:type="dcterms:W3CDTF">1996-10-08T23:32:33Z</dcterms:created>
  <dcterms:modified xsi:type="dcterms:W3CDTF">2024-01-11T11:53:57Z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